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315" windowWidth="20835" windowHeight="9765" activeTab="1"/>
  </bookViews>
  <sheets>
    <sheet name="สถาบัน 15" sheetId="2" r:id="rId1"/>
    <sheet name="คุมประพฤติ" sheetId="3" r:id="rId2"/>
  </sheets>
  <definedNames>
    <definedName name="_xlnm.Print_Area" localSheetId="1">คุมประพฤติ!$A$1:$D$55</definedName>
    <definedName name="_xlnm.Print_Area" localSheetId="0">'สถาบัน 15'!$A$1:$D$54</definedName>
    <definedName name="_xlnm.Print_Titles" localSheetId="1">คุมประพฤติ!$2:$5</definedName>
    <definedName name="_xlnm.Print_Titles" localSheetId="0">'สถาบัน 15'!$2:$5</definedName>
  </definedNames>
  <calcPr calcId="145621"/>
</workbook>
</file>

<file path=xl/calcChain.xml><?xml version="1.0" encoding="utf-8"?>
<calcChain xmlns="http://schemas.openxmlformats.org/spreadsheetml/2006/main">
  <c r="C11" i="3" l="1"/>
  <c r="C12" i="3"/>
  <c r="C24" i="3"/>
  <c r="C13" i="3" s="1"/>
  <c r="C14" i="3"/>
  <c r="C21" i="3"/>
  <c r="C18" i="3"/>
  <c r="C15" i="3"/>
  <c r="C6" i="3" l="1"/>
  <c r="C6" i="2"/>
  <c r="C43" i="3" l="1"/>
  <c r="C41" i="3"/>
  <c r="C39" i="3"/>
  <c r="C34" i="3"/>
  <c r="C30" i="3"/>
  <c r="C26" i="3"/>
  <c r="C41" i="2"/>
  <c r="C38" i="2"/>
  <c r="C33" i="2"/>
  <c r="C29" i="2"/>
  <c r="C26" i="2"/>
  <c r="C21" i="2"/>
  <c r="C15" i="2"/>
  <c r="C38" i="3" l="1"/>
  <c r="C37" i="2"/>
  <c r="C25" i="2"/>
  <c r="C14" i="2"/>
  <c r="C12" i="2" s="1"/>
</calcChain>
</file>

<file path=xl/sharedStrings.xml><?xml version="1.0" encoding="utf-8"?>
<sst xmlns="http://schemas.openxmlformats.org/spreadsheetml/2006/main" count="121" uniqueCount="63">
  <si>
    <t>แบบฟอร์มรายละเอียดจำแนกตามงบรายจ่าย (1 ชุด : 1 กิจกรรม)</t>
  </si>
  <si>
    <t xml:space="preserve">                                                    หน่วย : บาท</t>
  </si>
  <si>
    <t>งบประมาณ</t>
  </si>
  <si>
    <t>งบรายจ่าย - รายการ</t>
  </si>
  <si>
    <t>ปี 2565</t>
  </si>
  <si>
    <t>คำชี้แจง</t>
  </si>
  <si>
    <t>(ทะเบียนรายการ   ประเภทรายการ ของสำนักงบประมาณ)</t>
  </si>
  <si>
    <t>(ถ้ามี)</t>
  </si>
  <si>
    <t>จังหวัดพระนครศรีอยุธยา</t>
  </si>
  <si>
    <t>แผนงาน : ยุทธศาสตร์ส่งเสริมการพัฒนาจังหวัดและกลุ่มจังหวัดแบบบูรณาการ</t>
  </si>
  <si>
    <t>1. งบดำเนินงาน</t>
  </si>
  <si>
    <t>1.1 ค่าตอบแทน ใช้สอยและวัสดุ</t>
  </si>
  <si>
    <t>1.1.1 ค่าตอบแทน</t>
  </si>
  <si>
    <t xml:space="preserve">  (2) ค่าตอบแทนผู้ปฏิบัติงานให้ราชการ</t>
  </si>
  <si>
    <t>1.1.2 ค่าใช้สอย</t>
  </si>
  <si>
    <t xml:space="preserve">  (1)  ค่าเบี้ยเลี้ยง ค่าเช่าที่พักและค่าพาหนะ </t>
  </si>
  <si>
    <t xml:space="preserve">  (6) ค่าจ้างเหมาบริการ</t>
  </si>
  <si>
    <t xml:space="preserve">  (7) ค่าใช้จ่ายในการสัมมนาและฝึกอบรม</t>
  </si>
  <si>
    <t>1.1.3 ค่าวัสดุ</t>
  </si>
  <si>
    <t xml:space="preserve">  (1)  วัสดุสำนักงาน </t>
  </si>
  <si>
    <t xml:space="preserve">  (9) วัสดุสนามและการฝึก</t>
  </si>
  <si>
    <t>2. งบลงทุน</t>
  </si>
  <si>
    <t>2.1 ค่าครุภัณฑ์</t>
  </si>
  <si>
    <t xml:space="preserve">  (1) ราคาต่อหน่วยต่ำกว่า 1 ล้านบาท</t>
  </si>
  <si>
    <t xml:space="preserve">  (2) ราคาต่อหน่วยตั้งแต่ 1 ล้านบาทขึ้นไป</t>
  </si>
  <si>
    <t>2.2 ค่าที่ดินและสิ่งก่อสร้าง</t>
  </si>
  <si>
    <r>
      <t>หมายเหตุ</t>
    </r>
    <r>
      <rPr>
        <b/>
        <sz val="16"/>
        <rFont val="TH SarabunPSK"/>
        <family val="2"/>
      </rPr>
      <t xml:space="preserve"> </t>
    </r>
  </si>
  <si>
    <t xml:space="preserve">  1. เพื่อประโยชน์ในการประมวลผลข้อมูลให้จังหวัดและกลุ่มจังหวัดใช้ทะเบียนรายการ ประเภทรายการ ของสำนักงบประมาณเท่านั้น อย่าเพิ่มประเภทรายการใหม่โดยไม่จำเป็น </t>
  </si>
  <si>
    <t xml:space="preserve">  2. กรณีประสงค์จะเพิ่มทะเบียนประเภทรายการ ให้ประสานงานกับเจ้าหน้าสำนักงบประมาณที่รับผิดชอบจังหวัดและกลุ่มจังหวัดก่อน</t>
  </si>
  <si>
    <t xml:space="preserve">  3. ตามแบบฟอร์มฯ ให้เลือกเฉพาะ (ระบุ) งบรายจ่าย และรายการที่มีงบประมาณเท่านั้น </t>
  </si>
  <si>
    <t>ปี 2566</t>
  </si>
  <si>
    <t>ผลผลิต : โครงการเพิ่มขีดความสามารถด้านอุตสาหกรรม การค้าและการลงทุน</t>
  </si>
  <si>
    <r>
      <t xml:space="preserve">กิจกรรมหลัก : </t>
    </r>
    <r>
      <rPr>
        <sz val="16"/>
        <rFont val="TH SarabunPSK"/>
        <family val="2"/>
      </rPr>
      <t>ยกระดับทักษะและศักยภาพผู้ประกอบการ และแรงงาน</t>
    </r>
  </si>
  <si>
    <r>
      <t xml:space="preserve">กิจกรรม : </t>
    </r>
    <r>
      <rPr>
        <sz val="16"/>
        <rFont val="TH SarabunPSK"/>
        <family val="2"/>
      </rPr>
      <t>ยกระดับการพัฒนาด้านอุตสาหกรรมและศักยภาพแรงงาน</t>
    </r>
  </si>
  <si>
    <t xml:space="preserve">จัดฝึกอบรมหลักสูตร เทคนิคการเพิ่มผลิตภาพแรงงาน ระยะเวลาฝึกอบรม 36 ชั่วโมง </t>
  </si>
  <si>
    <t>- ค่าตอบแทนวิทยากรภาคเอกชน ภาคความรู้ (ทฤษฎี) จำนวน 1 คน</t>
  </si>
  <si>
    <t xml:space="preserve">  1,200 บาท x 24 ชั่วโมง x 1 คน x 3 รุ่น เป็นเงิน 86,400 บาท</t>
  </si>
  <si>
    <t>- ค่าตอบแทนวิทยากรภาคเอกชน ภาคปฏิบัติ จำนวน 2 คน</t>
  </si>
  <si>
    <t xml:space="preserve">  1,200 บาท x 12 ชั่วโมง x 2 คน x 3 รุ่น เป็นเงิน 86,400 บาท</t>
  </si>
  <si>
    <t>กิจกรรมที่ 1 การพัฒนาศักยภาพแรงงานและผู้ประกอบกิจการ</t>
  </si>
  <si>
    <t>กิจกรรมที่ 2 การพัฒนาศักยภาพแรงงานกลุ่มเป้าหมายแรงงานนอกระบบเพื่อเพิ่มโอกาสในการประกอบอาชีพ</t>
  </si>
  <si>
    <t>จัดฝึกอบรมอาชีพเสริม ระยะเวลาการฝึกอบรม 18 ชั่วโมง ให้กับกลุ่มแรงงานนอกระบบ อำเภอละ 1 รุ่น ๆ ละ 20 คน จำนวน 16 อำเภอ รวม 16 รุ่น ภายใต้ 8 หลักสูตร</t>
  </si>
  <si>
    <t>- ค่าอาหารกลางวัน 20 คน x 100 บาท x 3 มื้อ x 16 รุ่น เป็นเงิน 96,000 บาท</t>
  </si>
  <si>
    <t>- ค่าอาหารว่างและเครื่องดื่ม 20 คน x 35 บาท x 6 มื้อ x 16 รุ่น เป็นเงิน 67,200 บาท</t>
  </si>
  <si>
    <t>- ค่าบริหารจัดการโครงการ (ค่าพาหนะ) 1,200 บาท x 16 รุ่น เป็นเงิน 19,200 บาท</t>
  </si>
  <si>
    <t xml:space="preserve">- ค่าตอบแทนวิทยากรภาคเอกชน </t>
  </si>
  <si>
    <t xml:space="preserve">  1,200 บาท x 18 ชั่วโมง  x 16 รุ่น เป็นเงิน 345,600 บาท</t>
  </si>
  <si>
    <t>- ค่าอาหารกลางวัน 20 คน x 120 บาท x 6 มื้อ x 3 รุ่น เป็นเงิน 43,200 บาท</t>
  </si>
  <si>
    <t>- ค่าอาหารว่างและเครื่องดื่ม 20 คน x 35 บาท x 12 มื้อ x 3 รุ่น เป็นเงิน 25,200 บาท</t>
  </si>
  <si>
    <t>- ค่าวัสดุฝึกอบรม 21,000 บาท x 3 รุ่น เป็นเงิน 63,000 บาท</t>
  </si>
  <si>
    <t>- ค่าวัสดุฝึกอบรม 20,000 บาท x 16 รุ่น เป็นเงิน 320,000 บาท</t>
  </si>
  <si>
    <r>
      <t xml:space="preserve">โครงการ : </t>
    </r>
    <r>
      <rPr>
        <sz val="16"/>
        <rFont val="TH SarabunPSK"/>
        <family val="2"/>
      </rPr>
      <t>พัฒนาศักยภาพกำลังคนทุกกลุ่มทุกช่วงวัยเพื่อรองรับ ภาคเกษตร อุตสาหกรรม การค้า และบริการ</t>
    </r>
  </si>
  <si>
    <r>
      <t xml:space="preserve">กิจกรรม : </t>
    </r>
    <r>
      <rPr>
        <sz val="16"/>
        <rFont val="TH SarabunPSK"/>
        <family val="2"/>
      </rPr>
      <t>สร้างงานสร้างอาชีพตามมาตรฐานฝีมือแรงงานในการคืนคนดีสู่สังคมอย่างยั่งยืน</t>
    </r>
  </si>
  <si>
    <t>กิจกรรมที่ 1 หลักสูตรงานซ่อมบำรุงเครื่องปรับอากาศ</t>
  </si>
  <si>
    <t>ค่าเช่าสถานที่ฝึกอบรม จำนวน 13 วัน ๆ ละ 1,000 บาท จำนวน 1 รุ่น เป็นเงิน 13,000 บาท</t>
  </si>
  <si>
    <t>กิจกรรมที่ 2 หลักสูตรงานซ่อมรถจักรยานยนต์</t>
  </si>
  <si>
    <t>กิจกรรมที่ 3 หลักสูตรงานเชื่อมโลหะ</t>
  </si>
  <si>
    <t>ค่าจ้างเหมาจัดทำป้ายฝึกอบรม จำนวน 3 รุ่น ๆ ละ 1,000 บาท เป็นเงิน 3,000 บาท</t>
  </si>
  <si>
    <t>ค่าวัสดุสนามและการฝึก จำนวน 1 รุ่น ๆ ละ 19,200 บาท เป็นเงิน 19,200 บาท</t>
  </si>
  <si>
    <t xml:space="preserve">ค่าตอบแทนวิทยากร จำนวน 1 คน ๆ ละ 13 วันๆ ละ 6 ชั่วโมงๆ ละ 600 บาท จำนวน 1 รุ่น </t>
  </si>
  <si>
    <t>เป็นเงิน 46,800 บาท</t>
  </si>
  <si>
    <t>ค่าอาหารกลางวัน จำนวน 30 คน ๆ ละ 1 มื้อ ๆ ละ 50 บาท จำนวน 13 วัน เป็นเงิน 19,500 บาท</t>
  </si>
  <si>
    <t>ค่าอาหารว่างและเครื่องดื่ม จำนวน 30 คน ๆ ละ 2 มื้อ ๆ ละ 35 บาท จำนวน 13 วัน เป็นเงิน 27,300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</si>
</sst>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18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b/>
      <u/>
      <sz val="16"/>
      <name val="TH SarabunPSK"/>
      <family val="2"/>
    </font>
    <font>
      <sz val="17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1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TH SarabunPSK"/>
      <family val="2"/>
      <charset val="222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/>
    <xf numFmtId="9" fontId="10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13" fillId="0" borderId="13" applyNumberFormat="0" applyAlignment="0" applyProtection="0">
      <alignment horizontal="left" vertical="center"/>
    </xf>
    <xf numFmtId="0" fontId="13" fillId="0" borderId="14">
      <alignment horizontal="left" vertical="center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0" xfId="1" applyFont="1"/>
    <xf numFmtId="0" fontId="5" fillId="0" borderId="0" xfId="1" applyFont="1" applyAlignment="1">
      <alignment horizontal="right"/>
    </xf>
    <xf numFmtId="0" fontId="3" fillId="0" borderId="1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2" xfId="1" applyFont="1" applyBorder="1"/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3" fillId="0" borderId="5" xfId="1" applyFont="1" applyBorder="1"/>
    <xf numFmtId="0" fontId="5" fillId="0" borderId="10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3" fillId="0" borderId="5" xfId="1" applyFont="1" applyBorder="1" applyAlignment="1">
      <alignment vertical="top"/>
    </xf>
    <xf numFmtId="0" fontId="5" fillId="0" borderId="10" xfId="1" applyFont="1" applyBorder="1" applyAlignment="1">
      <alignment horizontal="center" vertical="top"/>
    </xf>
    <xf numFmtId="0" fontId="5" fillId="0" borderId="11" xfId="1" applyFont="1" applyBorder="1" applyAlignment="1">
      <alignment horizontal="center" vertical="top"/>
    </xf>
    <xf numFmtId="0" fontId="4" fillId="0" borderId="0" xfId="1" applyFont="1" applyAlignment="1">
      <alignment vertical="top"/>
    </xf>
    <xf numFmtId="0" fontId="5" fillId="0" borderId="10" xfId="1" applyFont="1" applyBorder="1"/>
    <xf numFmtId="0" fontId="5" fillId="0" borderId="11" xfId="1" applyFont="1" applyFill="1" applyBorder="1"/>
    <xf numFmtId="0" fontId="5" fillId="0" borderId="5" xfId="1" applyFont="1" applyBorder="1"/>
    <xf numFmtId="0" fontId="3" fillId="0" borderId="10" xfId="1" applyFont="1" applyBorder="1"/>
    <xf numFmtId="0" fontId="5" fillId="0" borderId="6" xfId="1" applyFont="1" applyBorder="1"/>
    <xf numFmtId="0" fontId="5" fillId="0" borderId="7" xfId="1" applyFont="1" applyBorder="1"/>
    <xf numFmtId="0" fontId="5" fillId="0" borderId="12" xfId="1" applyFont="1" applyFill="1" applyBorder="1"/>
    <xf numFmtId="0" fontId="7" fillId="0" borderId="9" xfId="1" applyFont="1" applyBorder="1"/>
    <xf numFmtId="0" fontId="8" fillId="0" borderId="0" xfId="1" applyFont="1"/>
    <xf numFmtId="0" fontId="9" fillId="0" borderId="0" xfId="1" applyFont="1"/>
    <xf numFmtId="0" fontId="16" fillId="0" borderId="5" xfId="1" applyFont="1" applyBorder="1"/>
    <xf numFmtId="0" fontId="16" fillId="0" borderId="10" xfId="1" applyFont="1" applyBorder="1"/>
    <xf numFmtId="43" fontId="16" fillId="0" borderId="11" xfId="56" applyFont="1" applyFill="1" applyBorder="1"/>
    <xf numFmtId="0" fontId="17" fillId="0" borderId="0" xfId="1" applyFont="1"/>
    <xf numFmtId="188" fontId="16" fillId="0" borderId="11" xfId="56" applyNumberFormat="1" applyFont="1" applyFill="1" applyBorder="1"/>
    <xf numFmtId="188" fontId="3" fillId="0" borderId="11" xfId="1" applyNumberFormat="1" applyFont="1" applyFill="1" applyBorder="1"/>
    <xf numFmtId="188" fontId="3" fillId="0" borderId="11" xfId="56" applyNumberFormat="1" applyFont="1" applyFill="1" applyBorder="1"/>
    <xf numFmtId="188" fontId="3" fillId="0" borderId="10" xfId="1" applyNumberFormat="1" applyFont="1" applyFill="1" applyBorder="1"/>
    <xf numFmtId="188" fontId="3" fillId="0" borderId="11" xfId="1" applyNumberFormat="1" applyFont="1" applyBorder="1" applyAlignment="1">
      <alignment horizontal="center" vertical="top"/>
    </xf>
    <xf numFmtId="0" fontId="3" fillId="0" borderId="5" xfId="1" applyFont="1" applyBorder="1" applyAlignment="1">
      <alignment vertical="top" wrapText="1"/>
    </xf>
    <xf numFmtId="188" fontId="3" fillId="0" borderId="3" xfId="1" applyNumberFormat="1" applyFont="1" applyBorder="1" applyAlignment="1">
      <alignment horizontal="center"/>
    </xf>
    <xf numFmtId="188" fontId="3" fillId="0" borderId="3" xfId="56" applyNumberFormat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10" xfId="1" applyFont="1" applyBorder="1" applyAlignment="1">
      <alignment wrapText="1"/>
    </xf>
    <xf numFmtId="0" fontId="3" fillId="0" borderId="10" xfId="1" applyFont="1" applyBorder="1" applyAlignment="1">
      <alignment wrapText="1"/>
    </xf>
    <xf numFmtId="0" fontId="16" fillId="0" borderId="10" xfId="1" applyFont="1" applyBorder="1" applyAlignment="1">
      <alignment wrapText="1"/>
    </xf>
    <xf numFmtId="49" fontId="16" fillId="0" borderId="10" xfId="1" applyNumberFormat="1" applyFont="1" applyBorder="1" applyAlignment="1">
      <alignment wrapText="1"/>
    </xf>
    <xf numFmtId="0" fontId="7" fillId="0" borderId="10" xfId="1" applyFont="1" applyBorder="1" applyAlignment="1">
      <alignment wrapText="1"/>
    </xf>
    <xf numFmtId="0" fontId="7" fillId="0" borderId="7" xfId="1" applyFont="1" applyBorder="1" applyAlignment="1">
      <alignment wrapText="1"/>
    </xf>
    <xf numFmtId="49" fontId="3" fillId="0" borderId="10" xfId="1" applyNumberFormat="1" applyFont="1" applyBorder="1"/>
    <xf numFmtId="0" fontId="7" fillId="0" borderId="10" xfId="1" applyFont="1" applyBorder="1"/>
    <xf numFmtId="49" fontId="16" fillId="0" borderId="10" xfId="1" applyNumberFormat="1" applyFont="1" applyBorder="1"/>
    <xf numFmtId="0" fontId="3" fillId="0" borderId="0" xfId="1" applyFont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1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</cellXfs>
  <cellStyles count="57">
    <cellStyle name="75" xfId="2"/>
    <cellStyle name="Comma" xfId="56" builtinId="3"/>
    <cellStyle name="Comma 2" xfId="3"/>
    <cellStyle name="Comma 2 2" xfId="4"/>
    <cellStyle name="Comma 2 3" xfId="5"/>
    <cellStyle name="Comma 3" xfId="6"/>
    <cellStyle name="Comma 3 2" xfId="7"/>
    <cellStyle name="Comma 3 3" xfId="8"/>
    <cellStyle name="Comma 3 3 2" xfId="9"/>
    <cellStyle name="Comma 4" xfId="10"/>
    <cellStyle name="Comma 5" xfId="11"/>
    <cellStyle name="Comma 6" xfId="12"/>
    <cellStyle name="Comma 7" xfId="13"/>
    <cellStyle name="Excel Built-in Normal" xfId="14"/>
    <cellStyle name="Header1" xfId="15"/>
    <cellStyle name="Header2" xfId="16"/>
    <cellStyle name="Normal" xfId="0" builtinId="0"/>
    <cellStyle name="Normal 2" xfId="17"/>
    <cellStyle name="Normal 2 2" xfId="18"/>
    <cellStyle name="Normal 3" xfId="19"/>
    <cellStyle name="Normal 3 2" xfId="20"/>
    <cellStyle name="Normal 3 3" xfId="21"/>
    <cellStyle name="Normal 3 4" xfId="22"/>
    <cellStyle name="Normal 4" xfId="23"/>
    <cellStyle name="Normal 4 2" xfId="24"/>
    <cellStyle name="Normal 4 2 2" xfId="25"/>
    <cellStyle name="Normal 5" xfId="26"/>
    <cellStyle name="Normal 6" xfId="27"/>
    <cellStyle name="เครื่องหมายจุลภาค 2" xfId="28"/>
    <cellStyle name="เครื่องหมายจุลภาค 2 2" xfId="29"/>
    <cellStyle name="เครื่องหมายจุลภาค 2 2 2" xfId="30"/>
    <cellStyle name="เครื่องหมายจุลภาค 3" xfId="31"/>
    <cellStyle name="เครื่องหมายจุลภาค 4" xfId="32"/>
    <cellStyle name="เครื่องหมายจุลภาค 4 2" xfId="33"/>
    <cellStyle name="เครื่องหมายจุลภาค 5" xfId="34"/>
    <cellStyle name="เครื่องหมายจุลภาค 5 2" xfId="35"/>
    <cellStyle name="เครื่องหมายจุลภาค 6" xfId="36"/>
    <cellStyle name="จุลภาค 2" xfId="37"/>
    <cellStyle name="น้บะภฒ_95" xfId="38"/>
    <cellStyle name="ปกติ 2" xfId="39"/>
    <cellStyle name="ปกติ 2 2" xfId="40"/>
    <cellStyle name="ปกติ 2 2 2" xfId="41"/>
    <cellStyle name="ปกติ 3" xfId="42"/>
    <cellStyle name="ปกติ 4" xfId="43"/>
    <cellStyle name="ปกติ 5" xfId="44"/>
    <cellStyle name="ปกติ 5 2" xfId="45"/>
    <cellStyle name="ปกติ 6" xfId="46"/>
    <cellStyle name="ปกติ 6 2" xfId="47"/>
    <cellStyle name="ปกติ 7" xfId="48"/>
    <cellStyle name="ปกติ 8" xfId="49"/>
    <cellStyle name="ปกติ 9" xfId="50"/>
    <cellStyle name="ปกติ_รายละเอียดงบรายจ่าย-รายการ" xfId="1"/>
    <cellStyle name="ฤธถ [0]_95" xfId="51"/>
    <cellStyle name="ฤธถ_95" xfId="52"/>
    <cellStyle name="ล๋ศญ [0]_95" xfId="53"/>
    <cellStyle name="ล๋ศญ_95" xfId="54"/>
    <cellStyle name="วฅมุ_4ฟ๙ฝวภ๛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20500" y="37528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57150</xdr:colOff>
      <xdr:row>44</xdr:row>
      <xdr:rowOff>95251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20500" y="138398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57150</xdr:colOff>
      <xdr:row>50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20500" y="409765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57150</xdr:colOff>
      <xdr:row>50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20500" y="409765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87175" y="37528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57150</xdr:colOff>
      <xdr:row>45</xdr:row>
      <xdr:rowOff>95251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87175" y="13506450"/>
          <a:ext cx="5715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57150</xdr:colOff>
      <xdr:row>51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87175" y="152495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57150</xdr:colOff>
      <xdr:row>51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87175" y="152495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view="pageBreakPreview" zoomScale="90" zoomScaleNormal="100" zoomScaleSheetLayoutView="90" workbookViewId="0">
      <selection activeCell="D41" sqref="D41"/>
    </sheetView>
  </sheetViews>
  <sheetFormatPr defaultRowHeight="21.75"/>
  <cols>
    <col min="1" max="1" width="53.42578125" style="1" customWidth="1"/>
    <col min="2" max="3" width="16.85546875" style="1" customWidth="1"/>
    <col min="4" max="4" width="94.140625" style="1" customWidth="1"/>
    <col min="5" max="16384" width="9.140625" style="1"/>
  </cols>
  <sheetData>
    <row r="1" spans="1:4" ht="21.75" customHeight="1">
      <c r="A1" s="55" t="s">
        <v>0</v>
      </c>
      <c r="B1" s="55"/>
      <c r="C1" s="55"/>
      <c r="D1" s="55"/>
    </row>
    <row r="2" spans="1:4" ht="20.100000000000001" customHeight="1">
      <c r="A2" s="2"/>
      <c r="B2" s="3"/>
      <c r="C2" s="3"/>
      <c r="D2" s="4" t="s">
        <v>1</v>
      </c>
    </row>
    <row r="3" spans="1:4" ht="23.25">
      <c r="A3" s="5"/>
      <c r="B3" s="56" t="s">
        <v>2</v>
      </c>
      <c r="C3" s="57"/>
      <c r="D3" s="6"/>
    </row>
    <row r="4" spans="1:4" ht="23.25">
      <c r="A4" s="7" t="s">
        <v>3</v>
      </c>
      <c r="B4" s="8" t="s">
        <v>4</v>
      </c>
      <c r="C4" s="8" t="s">
        <v>30</v>
      </c>
      <c r="D4" s="7" t="s">
        <v>5</v>
      </c>
    </row>
    <row r="5" spans="1:4" ht="23.25">
      <c r="A5" s="9" t="s">
        <v>6</v>
      </c>
      <c r="B5" s="10" t="s">
        <v>7</v>
      </c>
      <c r="C5" s="10"/>
      <c r="D5" s="11"/>
    </row>
    <row r="6" spans="1:4" ht="23.25">
      <c r="A6" s="12" t="s">
        <v>8</v>
      </c>
      <c r="B6" s="13"/>
      <c r="C6" s="42">
        <f>C12</f>
        <v>1152200</v>
      </c>
      <c r="D6" s="14"/>
    </row>
    <row r="7" spans="1:4" ht="23.25">
      <c r="A7" s="15" t="s">
        <v>9</v>
      </c>
      <c r="B7" s="16"/>
      <c r="C7" s="17"/>
      <c r="D7" s="44"/>
    </row>
    <row r="8" spans="1:4" s="21" customFormat="1">
      <c r="A8" s="18" t="s">
        <v>31</v>
      </c>
      <c r="B8" s="19"/>
      <c r="C8" s="20"/>
      <c r="D8" s="45"/>
    </row>
    <row r="9" spans="1:4" s="21" customFormat="1">
      <c r="A9" s="18" t="s">
        <v>51</v>
      </c>
      <c r="B9" s="19"/>
      <c r="C9" s="20"/>
      <c r="D9" s="45"/>
    </row>
    <row r="10" spans="1:4" s="21" customFormat="1">
      <c r="A10" s="18" t="s">
        <v>32</v>
      </c>
      <c r="B10" s="19"/>
      <c r="C10" s="20"/>
      <c r="D10" s="45"/>
    </row>
    <row r="11" spans="1:4" s="21" customFormat="1">
      <c r="A11" s="18" t="s">
        <v>33</v>
      </c>
      <c r="B11" s="19"/>
      <c r="C11" s="20"/>
      <c r="D11" s="45"/>
    </row>
    <row r="12" spans="1:4" ht="23.25">
      <c r="A12" s="15" t="s">
        <v>10</v>
      </c>
      <c r="B12" s="22"/>
      <c r="C12" s="39">
        <f>C14+C25+C37</f>
        <v>1152200</v>
      </c>
      <c r="D12" s="46"/>
    </row>
    <row r="13" spans="1:4" ht="23.25">
      <c r="A13" s="15" t="s">
        <v>11</v>
      </c>
      <c r="B13" s="22"/>
      <c r="C13" s="23"/>
      <c r="D13" s="46"/>
    </row>
    <row r="14" spans="1:4" ht="23.25">
      <c r="A14" s="15" t="s">
        <v>12</v>
      </c>
      <c r="B14" s="22"/>
      <c r="C14" s="37">
        <f>C15+C21</f>
        <v>518400</v>
      </c>
      <c r="D14" s="46"/>
    </row>
    <row r="15" spans="1:4" ht="23.25">
      <c r="A15" s="24" t="s">
        <v>13</v>
      </c>
      <c r="B15" s="22"/>
      <c r="C15" s="37">
        <f>C17+C19</f>
        <v>172800</v>
      </c>
      <c r="D15" s="47" t="s">
        <v>39</v>
      </c>
    </row>
    <row r="16" spans="1:4" s="35" customFormat="1" ht="23.25">
      <c r="A16" s="32"/>
      <c r="B16" s="33"/>
      <c r="C16" s="34"/>
      <c r="D16" s="48" t="s">
        <v>34</v>
      </c>
    </row>
    <row r="17" spans="1:4" s="35" customFormat="1" ht="23.25">
      <c r="A17" s="32"/>
      <c r="B17" s="33"/>
      <c r="C17" s="36">
        <v>86400</v>
      </c>
      <c r="D17" s="49" t="s">
        <v>35</v>
      </c>
    </row>
    <row r="18" spans="1:4" s="35" customFormat="1" ht="23.25">
      <c r="A18" s="32"/>
      <c r="B18" s="33"/>
      <c r="C18" s="36"/>
      <c r="D18" s="49" t="s">
        <v>36</v>
      </c>
    </row>
    <row r="19" spans="1:4" s="35" customFormat="1" ht="23.25">
      <c r="A19" s="32"/>
      <c r="B19" s="33"/>
      <c r="C19" s="36">
        <v>86400</v>
      </c>
      <c r="D19" s="49" t="s">
        <v>37</v>
      </c>
    </row>
    <row r="20" spans="1:4" s="35" customFormat="1" ht="23.25">
      <c r="A20" s="32"/>
      <c r="B20" s="33"/>
      <c r="C20" s="34"/>
      <c r="D20" s="48" t="s">
        <v>38</v>
      </c>
    </row>
    <row r="21" spans="1:4" s="35" customFormat="1" ht="23.25">
      <c r="A21" s="32"/>
      <c r="B21" s="33"/>
      <c r="C21" s="38">
        <f>C23</f>
        <v>345600</v>
      </c>
      <c r="D21" s="47" t="s">
        <v>40</v>
      </c>
    </row>
    <row r="22" spans="1:4" s="35" customFormat="1" ht="44.25">
      <c r="A22" s="32"/>
      <c r="B22" s="33"/>
      <c r="C22" s="34"/>
      <c r="D22" s="48" t="s">
        <v>41</v>
      </c>
    </row>
    <row r="23" spans="1:4" s="35" customFormat="1" ht="23.25">
      <c r="A23" s="32"/>
      <c r="B23" s="33"/>
      <c r="C23" s="36">
        <v>345600</v>
      </c>
      <c r="D23" s="49" t="s">
        <v>45</v>
      </c>
    </row>
    <row r="24" spans="1:4" s="35" customFormat="1" ht="23.25">
      <c r="A24" s="32"/>
      <c r="B24" s="33"/>
      <c r="C24" s="34"/>
      <c r="D24" s="49" t="s">
        <v>46</v>
      </c>
    </row>
    <row r="25" spans="1:4" ht="23.25">
      <c r="A25" s="15" t="s">
        <v>14</v>
      </c>
      <c r="B25" s="22"/>
      <c r="C25" s="37">
        <f>C26+C29+C33</f>
        <v>250800</v>
      </c>
      <c r="D25" s="50"/>
    </row>
    <row r="26" spans="1:4" ht="23.25">
      <c r="A26" s="24" t="s">
        <v>15</v>
      </c>
      <c r="B26" s="22"/>
      <c r="C26" s="37">
        <f>C28</f>
        <v>19200</v>
      </c>
      <c r="D26" s="47" t="s">
        <v>40</v>
      </c>
    </row>
    <row r="27" spans="1:4" ht="44.25">
      <c r="A27" s="15"/>
      <c r="B27" s="22"/>
      <c r="C27" s="23"/>
      <c r="D27" s="48" t="s">
        <v>41</v>
      </c>
    </row>
    <row r="28" spans="1:4" ht="23.25">
      <c r="A28" s="15"/>
      <c r="B28" s="22"/>
      <c r="C28" s="36">
        <v>19200</v>
      </c>
      <c r="D28" s="49" t="s">
        <v>44</v>
      </c>
    </row>
    <row r="29" spans="1:4" ht="23.25">
      <c r="A29" s="24" t="s">
        <v>17</v>
      </c>
      <c r="B29" s="22"/>
      <c r="C29" s="37">
        <f>C31+C32</f>
        <v>68400</v>
      </c>
      <c r="D29" s="47" t="s">
        <v>39</v>
      </c>
    </row>
    <row r="30" spans="1:4" ht="23.25">
      <c r="A30" s="24"/>
      <c r="B30" s="22"/>
      <c r="C30" s="23"/>
      <c r="D30" s="48" t="s">
        <v>34</v>
      </c>
    </row>
    <row r="31" spans="1:4" ht="23.25">
      <c r="A31" s="24"/>
      <c r="B31" s="22"/>
      <c r="C31" s="36">
        <v>43200</v>
      </c>
      <c r="D31" s="49" t="s">
        <v>47</v>
      </c>
    </row>
    <row r="32" spans="1:4" ht="23.25">
      <c r="A32" s="24"/>
      <c r="B32" s="22"/>
      <c r="C32" s="36">
        <v>25200</v>
      </c>
      <c r="D32" s="49" t="s">
        <v>48</v>
      </c>
    </row>
    <row r="33" spans="1:4" ht="23.25">
      <c r="A33" s="24"/>
      <c r="B33" s="22"/>
      <c r="C33" s="37">
        <f>C35+C36</f>
        <v>163200</v>
      </c>
      <c r="D33" s="47" t="s">
        <v>40</v>
      </c>
    </row>
    <row r="34" spans="1:4" ht="44.25">
      <c r="A34" s="24"/>
      <c r="B34" s="22"/>
      <c r="C34" s="23"/>
      <c r="D34" s="48" t="s">
        <v>41</v>
      </c>
    </row>
    <row r="35" spans="1:4" ht="23.25">
      <c r="A35" s="24"/>
      <c r="B35" s="22"/>
      <c r="C35" s="36">
        <v>96000</v>
      </c>
      <c r="D35" s="49" t="s">
        <v>42</v>
      </c>
    </row>
    <row r="36" spans="1:4" ht="23.25">
      <c r="A36" s="24"/>
      <c r="B36" s="22"/>
      <c r="C36" s="36">
        <v>67200</v>
      </c>
      <c r="D36" s="49" t="s">
        <v>43</v>
      </c>
    </row>
    <row r="37" spans="1:4" ht="21" customHeight="1">
      <c r="A37" s="15" t="s">
        <v>18</v>
      </c>
      <c r="B37" s="22"/>
      <c r="C37" s="37">
        <f>C38+C41</f>
        <v>383000</v>
      </c>
      <c r="D37" s="50"/>
    </row>
    <row r="38" spans="1:4" ht="21" customHeight="1">
      <c r="A38" s="24" t="s">
        <v>19</v>
      </c>
      <c r="B38" s="22"/>
      <c r="C38" s="37">
        <f>C40</f>
        <v>63000</v>
      </c>
      <c r="D38" s="47" t="s">
        <v>39</v>
      </c>
    </row>
    <row r="39" spans="1:4" ht="21" customHeight="1">
      <c r="A39" s="24"/>
      <c r="B39" s="22"/>
      <c r="C39" s="23"/>
      <c r="D39" s="48" t="s">
        <v>34</v>
      </c>
    </row>
    <row r="40" spans="1:4" ht="21" customHeight="1">
      <c r="A40" s="24"/>
      <c r="B40" s="22"/>
      <c r="C40" s="36">
        <v>63000</v>
      </c>
      <c r="D40" s="49" t="s">
        <v>49</v>
      </c>
    </row>
    <row r="41" spans="1:4" ht="23.25">
      <c r="A41" s="24"/>
      <c r="B41" s="22"/>
      <c r="C41" s="37">
        <f>C43</f>
        <v>320000</v>
      </c>
      <c r="D41" s="47" t="s">
        <v>40</v>
      </c>
    </row>
    <row r="42" spans="1:4" ht="44.25">
      <c r="A42" s="24"/>
      <c r="B42" s="22"/>
      <c r="C42" s="23"/>
      <c r="D42" s="48" t="s">
        <v>41</v>
      </c>
    </row>
    <row r="43" spans="1:4" ht="23.25">
      <c r="A43" s="24"/>
      <c r="B43" s="22"/>
      <c r="C43" s="36">
        <v>320000</v>
      </c>
      <c r="D43" s="49" t="s">
        <v>50</v>
      </c>
    </row>
    <row r="44" spans="1:4" ht="21" customHeight="1">
      <c r="A44" s="15" t="s">
        <v>21</v>
      </c>
      <c r="B44" s="22"/>
      <c r="C44" s="23"/>
      <c r="D44" s="50"/>
    </row>
    <row r="45" spans="1:4" ht="23.25">
      <c r="A45" s="15" t="s">
        <v>22</v>
      </c>
      <c r="B45" s="22"/>
      <c r="C45" s="23"/>
      <c r="D45" s="50"/>
    </row>
    <row r="46" spans="1:4" ht="23.25">
      <c r="A46" s="25" t="s">
        <v>23</v>
      </c>
      <c r="B46" s="22"/>
      <c r="C46" s="23"/>
      <c r="D46" s="50"/>
    </row>
    <row r="47" spans="1:4" ht="23.25">
      <c r="A47" s="15" t="s">
        <v>24</v>
      </c>
      <c r="B47" s="22"/>
      <c r="C47" s="23"/>
      <c r="D47" s="50"/>
    </row>
    <row r="48" spans="1:4" ht="23.25">
      <c r="A48" s="15" t="s">
        <v>25</v>
      </c>
      <c r="B48" s="22"/>
      <c r="C48" s="23"/>
      <c r="D48" s="50"/>
    </row>
    <row r="49" spans="1:4" ht="23.25">
      <c r="A49" s="26"/>
      <c r="B49" s="27"/>
      <c r="C49" s="28"/>
      <c r="D49" s="51"/>
    </row>
    <row r="50" spans="1:4" ht="23.25">
      <c r="A50" s="30" t="s">
        <v>26</v>
      </c>
      <c r="B50" s="3"/>
      <c r="C50" s="3"/>
      <c r="D50" s="3"/>
    </row>
    <row r="51" spans="1:4" s="31" customFormat="1" ht="26.25">
      <c r="A51" s="3" t="s">
        <v>27</v>
      </c>
      <c r="B51" s="3"/>
      <c r="C51" s="3"/>
      <c r="D51" s="3"/>
    </row>
    <row r="52" spans="1:4" s="31" customFormat="1" ht="26.25">
      <c r="A52" s="3" t="s">
        <v>28</v>
      </c>
      <c r="B52" s="3"/>
      <c r="C52" s="3"/>
      <c r="D52" s="3"/>
    </row>
    <row r="53" spans="1:4" ht="23.25">
      <c r="A53" s="3" t="s">
        <v>29</v>
      </c>
      <c r="B53" s="3"/>
      <c r="C53" s="3"/>
      <c r="D53" s="3"/>
    </row>
    <row r="59" spans="1:4">
      <c r="A59" s="58">
        <v>7</v>
      </c>
      <c r="B59" s="59"/>
      <c r="C59" s="59"/>
      <c r="D59" s="59"/>
    </row>
  </sheetData>
  <mergeCells count="3">
    <mergeCell ref="A1:D1"/>
    <mergeCell ref="B3:C3"/>
    <mergeCell ref="A59:D59"/>
  </mergeCells>
  <pageMargins left="0.6692913385826772" right="0.51181102362204722" top="0.31496062992125984" bottom="0.23622047244094491" header="0.15748031496062992" footer="0.15748031496062992"/>
  <pageSetup paperSize="9" scale="54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54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0"/>
  <sheetViews>
    <sheetView tabSelected="1" view="pageBreakPreview" zoomScale="90" zoomScaleNormal="100" zoomScaleSheetLayoutView="90" workbookViewId="0">
      <selection activeCell="A10" sqref="A10"/>
    </sheetView>
  </sheetViews>
  <sheetFormatPr defaultRowHeight="21.75"/>
  <cols>
    <col min="1" max="1" width="53.42578125" style="1" customWidth="1"/>
    <col min="2" max="3" width="16.85546875" style="1" customWidth="1"/>
    <col min="4" max="4" width="88.140625" style="1" customWidth="1"/>
    <col min="5" max="16384" width="9.140625" style="1"/>
  </cols>
  <sheetData>
    <row r="1" spans="1:4" ht="21.75" customHeight="1">
      <c r="A1" s="55" t="s">
        <v>0</v>
      </c>
      <c r="B1" s="55"/>
      <c r="C1" s="55"/>
      <c r="D1" s="55"/>
    </row>
    <row r="2" spans="1:4" ht="20.100000000000001" customHeight="1">
      <c r="A2" s="2"/>
      <c r="B2" s="3"/>
      <c r="C2" s="3"/>
      <c r="D2" s="4" t="s">
        <v>1</v>
      </c>
    </row>
    <row r="3" spans="1:4" ht="23.25">
      <c r="A3" s="5"/>
      <c r="B3" s="56" t="s">
        <v>2</v>
      </c>
      <c r="C3" s="57"/>
      <c r="D3" s="6"/>
    </row>
    <row r="4" spans="1:4" ht="23.25">
      <c r="A4" s="7" t="s">
        <v>3</v>
      </c>
      <c r="B4" s="8" t="s">
        <v>4</v>
      </c>
      <c r="C4" s="8" t="s">
        <v>30</v>
      </c>
      <c r="D4" s="7" t="s">
        <v>5</v>
      </c>
    </row>
    <row r="5" spans="1:4" ht="23.25">
      <c r="A5" s="9" t="s">
        <v>6</v>
      </c>
      <c r="B5" s="10" t="s">
        <v>7</v>
      </c>
      <c r="C5" s="10"/>
      <c r="D5" s="11"/>
    </row>
    <row r="6" spans="1:4" ht="23.25">
      <c r="A6" s="12" t="s">
        <v>8</v>
      </c>
      <c r="B6" s="13"/>
      <c r="C6" s="43">
        <f>C11</f>
        <v>380400</v>
      </c>
      <c r="D6" s="13"/>
    </row>
    <row r="7" spans="1:4" ht="23.25">
      <c r="A7" s="15" t="s">
        <v>9</v>
      </c>
      <c r="B7" s="16"/>
      <c r="C7" s="17"/>
      <c r="D7" s="16"/>
    </row>
    <row r="8" spans="1:4" s="21" customFormat="1">
      <c r="A8" s="18" t="s">
        <v>31</v>
      </c>
      <c r="B8" s="19"/>
      <c r="C8" s="20"/>
      <c r="D8" s="19"/>
    </row>
    <row r="9" spans="1:4" s="21" customFormat="1">
      <c r="A9" s="18" t="s">
        <v>51</v>
      </c>
      <c r="B9" s="19"/>
      <c r="C9" s="20"/>
      <c r="D9" s="19"/>
    </row>
    <row r="10" spans="1:4" s="21" customFormat="1">
      <c r="A10" s="18" t="s">
        <v>32</v>
      </c>
      <c r="B10" s="19"/>
      <c r="C10" s="20"/>
      <c r="D10" s="19"/>
    </row>
    <row r="11" spans="1:4" s="21" customFormat="1" ht="42">
      <c r="A11" s="41" t="s">
        <v>52</v>
      </c>
      <c r="B11" s="19"/>
      <c r="C11" s="40">
        <f>C12</f>
        <v>380400</v>
      </c>
      <c r="D11" s="19"/>
    </row>
    <row r="12" spans="1:4" ht="23.25">
      <c r="A12" s="15" t="s">
        <v>10</v>
      </c>
      <c r="B12" s="22"/>
      <c r="C12" s="39">
        <f>C13</f>
        <v>380400</v>
      </c>
      <c r="D12" s="22"/>
    </row>
    <row r="13" spans="1:4" ht="23.25">
      <c r="A13" s="15" t="s">
        <v>11</v>
      </c>
      <c r="B13" s="22"/>
      <c r="C13" s="37">
        <f>C14+C24+C38</f>
        <v>380400</v>
      </c>
      <c r="D13" s="22"/>
    </row>
    <row r="14" spans="1:4" ht="23.25">
      <c r="A14" s="15" t="s">
        <v>12</v>
      </c>
      <c r="B14" s="22"/>
      <c r="C14" s="37">
        <f>C15+C18+C21</f>
        <v>140400</v>
      </c>
      <c r="D14" s="22"/>
    </row>
    <row r="15" spans="1:4" ht="23.25">
      <c r="A15" s="24" t="s">
        <v>13</v>
      </c>
      <c r="B15" s="22"/>
      <c r="C15" s="37">
        <f>C16</f>
        <v>46800</v>
      </c>
      <c r="D15" s="52" t="s">
        <v>53</v>
      </c>
    </row>
    <row r="16" spans="1:4" s="35" customFormat="1" ht="23.25">
      <c r="A16" s="32"/>
      <c r="B16" s="33"/>
      <c r="C16" s="36">
        <v>46800</v>
      </c>
      <c r="D16" s="22" t="s">
        <v>59</v>
      </c>
    </row>
    <row r="17" spans="1:4" s="35" customFormat="1" ht="23.25">
      <c r="A17" s="32"/>
      <c r="B17" s="33"/>
      <c r="C17" s="36"/>
      <c r="D17" s="22" t="s">
        <v>60</v>
      </c>
    </row>
    <row r="18" spans="1:4" s="35" customFormat="1" ht="23.25">
      <c r="A18" s="32"/>
      <c r="B18" s="33"/>
      <c r="C18" s="38">
        <f>C19</f>
        <v>46800</v>
      </c>
      <c r="D18" s="52" t="s">
        <v>55</v>
      </c>
    </row>
    <row r="19" spans="1:4" s="35" customFormat="1" ht="23.25">
      <c r="A19" s="32"/>
      <c r="B19" s="33"/>
      <c r="C19" s="36">
        <v>46800</v>
      </c>
      <c r="D19" s="22" t="s">
        <v>59</v>
      </c>
    </row>
    <row r="20" spans="1:4" s="35" customFormat="1" ht="23.25">
      <c r="A20" s="32"/>
      <c r="B20" s="33"/>
      <c r="C20" s="36"/>
      <c r="D20" s="22" t="s">
        <v>60</v>
      </c>
    </row>
    <row r="21" spans="1:4" s="35" customFormat="1" ht="23.25">
      <c r="A21" s="32"/>
      <c r="B21" s="33"/>
      <c r="C21" s="38">
        <f>C22</f>
        <v>46800</v>
      </c>
      <c r="D21" s="52" t="s">
        <v>56</v>
      </c>
    </row>
    <row r="22" spans="1:4" s="35" customFormat="1" ht="23.25">
      <c r="A22" s="32"/>
      <c r="B22" s="33"/>
      <c r="C22" s="36">
        <v>46800</v>
      </c>
      <c r="D22" s="33" t="s">
        <v>59</v>
      </c>
    </row>
    <row r="23" spans="1:4" s="35" customFormat="1" ht="23.25">
      <c r="A23" s="32"/>
      <c r="B23" s="33"/>
      <c r="C23" s="36"/>
      <c r="D23" s="33" t="s">
        <v>60</v>
      </c>
    </row>
    <row r="24" spans="1:4" ht="23.25">
      <c r="A24" s="15" t="s">
        <v>14</v>
      </c>
      <c r="B24" s="22"/>
      <c r="C24" s="37">
        <f>C25+C26+C30+C34</f>
        <v>182400</v>
      </c>
      <c r="D24" s="53"/>
    </row>
    <row r="25" spans="1:4" ht="23.25">
      <c r="A25" s="24" t="s">
        <v>16</v>
      </c>
      <c r="B25" s="22"/>
      <c r="C25" s="36">
        <v>3000</v>
      </c>
      <c r="D25" s="22" t="s">
        <v>57</v>
      </c>
    </row>
    <row r="26" spans="1:4" ht="23.25">
      <c r="A26" s="24" t="s">
        <v>17</v>
      </c>
      <c r="B26" s="22"/>
      <c r="C26" s="38">
        <f>SUM(C27+C28+C29)</f>
        <v>59800</v>
      </c>
      <c r="D26" s="52" t="s">
        <v>53</v>
      </c>
    </row>
    <row r="27" spans="1:4" ht="23.25">
      <c r="A27" s="24"/>
      <c r="B27" s="22"/>
      <c r="C27" s="36">
        <v>19500</v>
      </c>
      <c r="D27" s="22" t="s">
        <v>61</v>
      </c>
    </row>
    <row r="28" spans="1:4" ht="23.25">
      <c r="A28" s="24"/>
      <c r="B28" s="22"/>
      <c r="C28" s="36">
        <v>27300</v>
      </c>
      <c r="D28" s="22" t="s">
        <v>62</v>
      </c>
    </row>
    <row r="29" spans="1:4" ht="23.25">
      <c r="A29" s="24"/>
      <c r="B29" s="22"/>
      <c r="C29" s="36">
        <v>13000</v>
      </c>
      <c r="D29" s="54" t="s">
        <v>54</v>
      </c>
    </row>
    <row r="30" spans="1:4" ht="23.25">
      <c r="A30" s="24"/>
      <c r="B30" s="22"/>
      <c r="C30" s="38">
        <f>SUM(C31+C32+C33)</f>
        <v>59800</v>
      </c>
      <c r="D30" s="52" t="s">
        <v>55</v>
      </c>
    </row>
    <row r="31" spans="1:4" ht="23.25">
      <c r="A31" s="24"/>
      <c r="B31" s="22"/>
      <c r="C31" s="36">
        <v>19500</v>
      </c>
      <c r="D31" s="22" t="s">
        <v>61</v>
      </c>
    </row>
    <row r="32" spans="1:4" ht="23.25">
      <c r="A32" s="24"/>
      <c r="B32" s="22"/>
      <c r="C32" s="36">
        <v>27300</v>
      </c>
      <c r="D32" s="22" t="s">
        <v>62</v>
      </c>
    </row>
    <row r="33" spans="1:4" ht="23.25">
      <c r="A33" s="24"/>
      <c r="B33" s="22"/>
      <c r="C33" s="36">
        <v>13000</v>
      </c>
      <c r="D33" s="54" t="s">
        <v>54</v>
      </c>
    </row>
    <row r="34" spans="1:4" ht="23.25">
      <c r="A34" s="24"/>
      <c r="B34" s="22"/>
      <c r="C34" s="38">
        <f>SUM(C35+C36+C37)</f>
        <v>59800</v>
      </c>
      <c r="D34" s="52" t="s">
        <v>56</v>
      </c>
    </row>
    <row r="35" spans="1:4" ht="23.25">
      <c r="A35" s="24"/>
      <c r="B35" s="22"/>
      <c r="C35" s="36">
        <v>19500</v>
      </c>
      <c r="D35" s="22" t="s">
        <v>61</v>
      </c>
    </row>
    <row r="36" spans="1:4" ht="23.25">
      <c r="A36" s="24"/>
      <c r="B36" s="22"/>
      <c r="C36" s="36">
        <v>27300</v>
      </c>
      <c r="D36" s="22" t="s">
        <v>62</v>
      </c>
    </row>
    <row r="37" spans="1:4" ht="23.25">
      <c r="A37" s="24"/>
      <c r="B37" s="22"/>
      <c r="C37" s="36">
        <v>13000</v>
      </c>
      <c r="D37" s="54" t="s">
        <v>54</v>
      </c>
    </row>
    <row r="38" spans="1:4" ht="21" customHeight="1">
      <c r="A38" s="15" t="s">
        <v>18</v>
      </c>
      <c r="B38" s="22"/>
      <c r="C38" s="37">
        <f>C39+C41+C43</f>
        <v>57600</v>
      </c>
      <c r="D38" s="53"/>
    </row>
    <row r="39" spans="1:4" ht="21" customHeight="1">
      <c r="A39" s="24" t="s">
        <v>20</v>
      </c>
      <c r="B39" s="22"/>
      <c r="C39" s="37">
        <f>C40</f>
        <v>19200</v>
      </c>
      <c r="D39" s="52" t="s">
        <v>53</v>
      </c>
    </row>
    <row r="40" spans="1:4" ht="21" customHeight="1">
      <c r="A40" s="24"/>
      <c r="B40" s="22"/>
      <c r="C40" s="36">
        <v>19200</v>
      </c>
      <c r="D40" s="33" t="s">
        <v>58</v>
      </c>
    </row>
    <row r="41" spans="1:4" ht="21" customHeight="1">
      <c r="A41" s="24"/>
      <c r="B41" s="22"/>
      <c r="C41" s="38">
        <f>C42</f>
        <v>19200</v>
      </c>
      <c r="D41" s="52" t="s">
        <v>55</v>
      </c>
    </row>
    <row r="42" spans="1:4" ht="23.25">
      <c r="A42" s="24"/>
      <c r="B42" s="22"/>
      <c r="C42" s="36">
        <v>19200</v>
      </c>
      <c r="D42" s="33" t="s">
        <v>58</v>
      </c>
    </row>
    <row r="43" spans="1:4" ht="23.25">
      <c r="A43" s="24"/>
      <c r="B43" s="22"/>
      <c r="C43" s="37">
        <f>C44</f>
        <v>19200</v>
      </c>
      <c r="D43" s="52" t="s">
        <v>56</v>
      </c>
    </row>
    <row r="44" spans="1:4" ht="23.25">
      <c r="A44" s="24"/>
      <c r="B44" s="22"/>
      <c r="C44" s="36">
        <v>19200</v>
      </c>
      <c r="D44" s="33" t="s">
        <v>58</v>
      </c>
    </row>
    <row r="45" spans="1:4" ht="21" customHeight="1">
      <c r="A45" s="15" t="s">
        <v>21</v>
      </c>
      <c r="B45" s="22"/>
      <c r="C45" s="23"/>
      <c r="D45" s="53"/>
    </row>
    <row r="46" spans="1:4" ht="23.25">
      <c r="A46" s="15" t="s">
        <v>22</v>
      </c>
      <c r="B46" s="22"/>
      <c r="C46" s="23"/>
      <c r="D46" s="53"/>
    </row>
    <row r="47" spans="1:4" ht="23.25">
      <c r="A47" s="25" t="s">
        <v>23</v>
      </c>
      <c r="B47" s="22"/>
      <c r="C47" s="23"/>
      <c r="D47" s="53"/>
    </row>
    <row r="48" spans="1:4" ht="23.25">
      <c r="A48" s="15" t="s">
        <v>24</v>
      </c>
      <c r="B48" s="22"/>
      <c r="C48" s="23"/>
      <c r="D48" s="53"/>
    </row>
    <row r="49" spans="1:4" ht="23.25">
      <c r="A49" s="15" t="s">
        <v>25</v>
      </c>
      <c r="B49" s="22"/>
      <c r="C49" s="23"/>
      <c r="D49" s="53"/>
    </row>
    <row r="50" spans="1:4" ht="23.25">
      <c r="A50" s="26"/>
      <c r="B50" s="27"/>
      <c r="C50" s="28"/>
      <c r="D50" s="29"/>
    </row>
    <row r="51" spans="1:4" ht="23.25">
      <c r="A51" s="30" t="s">
        <v>26</v>
      </c>
      <c r="B51" s="3"/>
      <c r="C51" s="3"/>
      <c r="D51" s="3"/>
    </row>
    <row r="52" spans="1:4" s="31" customFormat="1" ht="26.25">
      <c r="A52" s="3" t="s">
        <v>27</v>
      </c>
      <c r="B52" s="3"/>
      <c r="C52" s="3"/>
      <c r="D52" s="3"/>
    </row>
    <row r="53" spans="1:4" s="31" customFormat="1" ht="26.25">
      <c r="A53" s="3" t="s">
        <v>28</v>
      </c>
      <c r="B53" s="3"/>
      <c r="C53" s="3"/>
      <c r="D53" s="3"/>
    </row>
    <row r="54" spans="1:4" ht="23.25">
      <c r="A54" s="3" t="s">
        <v>29</v>
      </c>
      <c r="B54" s="3"/>
      <c r="C54" s="3"/>
      <c r="D54" s="3"/>
    </row>
    <row r="60" spans="1:4">
      <c r="A60" s="58"/>
      <c r="B60" s="59"/>
      <c r="C60" s="59"/>
      <c r="D60" s="59"/>
    </row>
  </sheetData>
  <mergeCells count="3">
    <mergeCell ref="A1:D1"/>
    <mergeCell ref="B3:C3"/>
    <mergeCell ref="A60:D60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55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สถาบัน 15</vt:lpstr>
      <vt:lpstr>คุมประพฤติ</vt:lpstr>
      <vt:lpstr>คุมประพฤติ!Print_Area</vt:lpstr>
      <vt:lpstr>'สถาบัน 15'!Print_Area</vt:lpstr>
      <vt:lpstr>คุมประพฤติ!Print_Titles</vt:lpstr>
      <vt:lpstr>'สถาบัน 15'!Print_Titles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2021-10-08T08:43:25Z</cp:lastPrinted>
  <dcterms:created xsi:type="dcterms:W3CDTF">2021-10-04T04:48:31Z</dcterms:created>
  <dcterms:modified xsi:type="dcterms:W3CDTF">2021-10-11T10:05:20Z</dcterms:modified>
</cp:coreProperties>
</file>